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41" i="19"/>
  <c r="D41"/>
  <c r="C40"/>
  <c r="D40"/>
  <c r="G40" s="1"/>
  <c r="G41"/>
  <c r="I16" i="2"/>
  <c r="C39" i="19"/>
  <c r="D41" i="20"/>
  <c r="G41"/>
  <c r="J19" i="19"/>
  <c r="D40" i="20"/>
  <c r="G40" s="1"/>
  <c r="J18"/>
  <c r="D39"/>
  <c r="G39"/>
  <c r="D38"/>
  <c r="G38"/>
  <c r="D37"/>
  <c r="G37"/>
  <c r="D36"/>
  <c r="G36"/>
  <c r="G42" i="17"/>
  <c r="D41"/>
  <c r="G41" s="1"/>
  <c r="D40"/>
  <c r="G40" s="1"/>
  <c r="D39"/>
  <c r="G39" s="1"/>
  <c r="D38"/>
  <c r="G38" s="1"/>
  <c r="D37"/>
  <c r="G37" s="1"/>
  <c r="J19"/>
  <c r="J21" s="1"/>
  <c r="J30" s="1"/>
  <c r="B11" i="2" s="1"/>
  <c r="D36" i="17"/>
  <c r="G36"/>
  <c r="D35"/>
  <c r="G35"/>
  <c r="C18" i="19"/>
  <c r="C19"/>
  <c r="C20"/>
  <c r="C21"/>
  <c r="C22"/>
  <c r="C23"/>
  <c r="C24"/>
  <c r="C25"/>
  <c r="D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/>
  <c r="G36" s="1"/>
  <c r="C37"/>
  <c r="D37" s="1"/>
  <c r="G37" s="1"/>
  <c r="C38"/>
  <c r="D38"/>
  <c r="G38" s="1"/>
  <c r="D39"/>
  <c r="G39" s="1"/>
  <c r="C17"/>
  <c r="C18" i="17"/>
  <c r="D18"/>
  <c r="C19"/>
  <c r="C20"/>
  <c r="D20" s="1"/>
  <c r="G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G17" s="1"/>
  <c r="C18"/>
  <c r="D18" s="1"/>
  <c r="G18" s="1"/>
  <c r="C19"/>
  <c r="D19"/>
  <c r="G19" s="1"/>
  <c r="C20"/>
  <c r="D20" s="1"/>
  <c r="G20" s="1"/>
  <c r="C21"/>
  <c r="D21"/>
  <c r="G21" s="1"/>
  <c r="C22"/>
  <c r="D22" s="1"/>
  <c r="G22" s="1"/>
  <c r="C23"/>
  <c r="D23"/>
  <c r="G23" s="1"/>
  <c r="C24"/>
  <c r="D24" s="1"/>
  <c r="G24" s="1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D34" s="1"/>
  <c r="G34" s="1"/>
  <c r="C35"/>
  <c r="D35"/>
  <c r="G35" s="1"/>
  <c r="C16"/>
  <c r="D16" s="1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F12" s="1"/>
  <c r="G11" i="2" s="1"/>
  <c r="I20" s="1"/>
  <c r="D15" i="20"/>
  <c r="G15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9"/>
  <c r="J28" i="19"/>
  <c r="J20"/>
  <c r="J21"/>
  <c r="J29" s="1"/>
  <c r="J29" i="17"/>
  <c r="F11" i="2"/>
  <c r="H20"/>
  <c r="F12"/>
  <c r="H21"/>
  <c r="C13"/>
  <c r="C12"/>
  <c r="C11"/>
  <c r="G16" i="17"/>
  <c r="J30" i="20"/>
  <c r="D13" i="2" s="1"/>
  <c r="J30" i="19"/>
  <c r="D12" i="2" s="1"/>
  <c r="J31" i="17"/>
  <c r="D11" i="2" s="1"/>
  <c r="G18" i="17"/>
  <c r="J20" i="20" l="1"/>
  <c r="J29" s="1"/>
  <c r="B13" i="2" s="1"/>
  <c r="F11" i="20"/>
  <c r="G13" i="2" s="1"/>
  <c r="I22" s="1"/>
  <c r="G16" i="20"/>
  <c r="G25" i="19"/>
  <c r="F12"/>
  <c r="G12" i="2" s="1"/>
  <c r="I21" s="1"/>
  <c r="B12"/>
  <c r="J31" i="19"/>
  <c r="E12" i="2" s="1"/>
  <c r="J32" i="17"/>
  <c r="E11" i="2" s="1"/>
  <c r="J31" i="20" l="1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<sst xmlns="http://schemas.openxmlformats.org/spreadsheetml/2006/main" count="104" uniqueCount="53">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</sst>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165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0.29367503762031827</c:v>
                </c:pt>
                <c:pt idx="2">
                  <c:v>0.79764018453495744</c:v>
                </c:pt>
                <c:pt idx="3">
                  <c:v>1.2719603228075591</c:v>
                </c:pt>
                <c:pt idx="4">
                  <c:v>1.6672271047013936</c:v>
                </c:pt>
                <c:pt idx="5">
                  <c:v>1.9043871738376943</c:v>
                </c:pt>
                <c:pt idx="6">
                  <c:v>2.022967208405845</c:v>
                </c:pt>
                <c:pt idx="7">
                  <c:v>2.0723755561425743</c:v>
                </c:pt>
                <c:pt idx="8">
                  <c:v>2.0328488779531906</c:v>
                </c:pt>
                <c:pt idx="9">
                  <c:v>1.864860495648311</c:v>
                </c:pt>
                <c:pt idx="10">
                  <c:v>1.6869904437960854</c:v>
                </c:pt>
                <c:pt idx="11">
                  <c:v>1.5881737483226268</c:v>
                </c:pt>
                <c:pt idx="12">
                  <c:v>1.5091203919438598</c:v>
                </c:pt>
                <c:pt idx="13">
                  <c:v>1.4695937137544761</c:v>
                </c:pt>
                <c:pt idx="14">
                  <c:v>1.4498303746597847</c:v>
                </c:pt>
                <c:pt idx="15">
                  <c:v>1.331250340091634</c:v>
                </c:pt>
                <c:pt idx="16">
                  <c:v>1.2917236619022507</c:v>
                </c:pt>
                <c:pt idx="17">
                  <c:v>1.2324336446181756</c:v>
                </c:pt>
                <c:pt idx="18">
                  <c:v>1.2225519750708296</c:v>
                </c:pt>
              </c:numCache>
            </c:numRef>
          </c:yVal>
          <c:smooth val="1"/>
        </c:ser>
        <c:axId val="76838784"/>
        <c:axId val="76849536"/>
      </c:scatterChart>
      <c:valAx>
        <c:axId val="768387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849536"/>
        <c:crosses val="autoZero"/>
        <c:crossBetween val="midCat"/>
        <c:majorUnit val="1"/>
      </c:valAx>
      <c:valAx>
        <c:axId val="76849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83878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Punto2!$E$16:$E$41</c:f>
              <c:numCache>
                <c:formatCode>0.0</c:formatCode>
                <c:ptCount val="2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</c:numCache>
            </c:numRef>
          </c:xVal>
          <c:yVal>
            <c:numRef>
              <c:f>Punto2!$D$16:$D$41</c:f>
              <c:numCache>
                <c:formatCode>0.000</c:formatCode>
                <c:ptCount val="26"/>
                <c:pt idx="0">
                  <c:v>0</c:v>
                </c:pt>
                <c:pt idx="1">
                  <c:v>0.45178175037785218</c:v>
                </c:pt>
                <c:pt idx="2">
                  <c:v>0.68894181951415279</c:v>
                </c:pt>
                <c:pt idx="3">
                  <c:v>0.80752185408230326</c:v>
                </c:pt>
                <c:pt idx="4">
                  <c:v>0.95574689729249118</c:v>
                </c:pt>
                <c:pt idx="5">
                  <c:v>1.2818419923549049</c:v>
                </c:pt>
                <c:pt idx="6">
                  <c:v>1.5387654005858973</c:v>
                </c:pt>
                <c:pt idx="7">
                  <c:v>1.8747421651956566</c:v>
                </c:pt>
                <c:pt idx="8">
                  <c:v>2.1711922516160325</c:v>
                </c:pt>
                <c:pt idx="9">
                  <c:v>2.3095356252788748</c:v>
                </c:pt>
                <c:pt idx="10">
                  <c:v>2.2403639384474539</c:v>
                </c:pt>
                <c:pt idx="11">
                  <c:v>2.1119022343319576</c:v>
                </c:pt>
                <c:pt idx="12">
                  <c:v>1.8846238347430027</c:v>
                </c:pt>
                <c:pt idx="13">
                  <c:v>1.7462804610801606</c:v>
                </c:pt>
                <c:pt idx="14">
                  <c:v>1.7166354524381229</c:v>
                </c:pt>
                <c:pt idx="15">
                  <c:v>1.6672271047013936</c:v>
                </c:pt>
                <c:pt idx="16">
                  <c:v>1.6672271047013936</c:v>
                </c:pt>
                <c:pt idx="17">
                  <c:v>1.6573454351540478</c:v>
                </c:pt>
                <c:pt idx="18" formatCode="0.0000">
                  <c:v>1.6474637656067017</c:v>
                </c:pt>
                <c:pt idx="19" formatCode="0.0000">
                  <c:v>1.6375820960593559</c:v>
                </c:pt>
                <c:pt idx="20" formatCode="0.0000">
                  <c:v>1.6178187569646645</c:v>
                </c:pt>
                <c:pt idx="21" formatCode="0.0000">
                  <c:v>1.568410409227935</c:v>
                </c:pt>
                <c:pt idx="22" formatCode="0.0000">
                  <c:v>1.5288837310385517</c:v>
                </c:pt>
                <c:pt idx="23">
                  <c:v>1.489357052849168</c:v>
                </c:pt>
                <c:pt idx="24">
                  <c:v>1.4695937137544761</c:v>
                </c:pt>
                <c:pt idx="25">
                  <c:v>1.4597120442071303</c:v>
                </c:pt>
              </c:numCache>
            </c:numRef>
          </c:yVal>
          <c:smooth val="1"/>
        </c:ser>
        <c:axId val="78069760"/>
        <c:axId val="78072064"/>
      </c:scatterChart>
      <c:valAx>
        <c:axId val="780697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72064"/>
        <c:crosses val="autoZero"/>
        <c:crossBetween val="midCat"/>
        <c:majorUnit val="1"/>
        <c:minorUnit val="1"/>
      </c:valAx>
      <c:valAx>
        <c:axId val="78072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697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0.79764018453495744</c:v>
                </c:pt>
                <c:pt idx="2">
                  <c:v>1.410303696470401</c:v>
                </c:pt>
                <c:pt idx="3">
                  <c:v>1.8055704783642359</c:v>
                </c:pt>
                <c:pt idx="4">
                  <c:v>2.0921388952372655</c:v>
                </c:pt>
                <c:pt idx="5">
                  <c:v>2.4379973293943715</c:v>
                </c:pt>
                <c:pt idx="6">
                  <c:v>2.6553940594359804</c:v>
                </c:pt>
                <c:pt idx="7">
                  <c:v>2.7838557635514762</c:v>
                </c:pt>
                <c:pt idx="8">
                  <c:v>2.9320808067616646</c:v>
                </c:pt>
                <c:pt idx="9">
                  <c:v>2.99137082404574</c:v>
                </c:pt>
                <c:pt idx="10">
                  <c:v>3.0704241804245065</c:v>
                </c:pt>
                <c:pt idx="11">
                  <c:v>2.9716074849510479</c:v>
                </c:pt>
                <c:pt idx="12">
                  <c:v>2.7937374330988223</c:v>
                </c:pt>
                <c:pt idx="13">
                  <c:v>2.6751573985306716</c:v>
                </c:pt>
                <c:pt idx="14">
                  <c:v>2.4775240075837544</c:v>
                </c:pt>
                <c:pt idx="15" formatCode="0.0000">
                  <c:v>2.3787073121102962</c:v>
                </c:pt>
                <c:pt idx="16" formatCode="0.0000">
                  <c:v>2.2304822689001078</c:v>
                </c:pt>
                <c:pt idx="17" formatCode="0.0000">
                  <c:v>2.1119022343319576</c:v>
                </c:pt>
                <c:pt idx="18" formatCode="0.0000">
                  <c:v>2.0328488779531906</c:v>
                </c:pt>
                <c:pt idx="19" formatCode="0.0000">
                  <c:v>2.0032038693111529</c:v>
                </c:pt>
                <c:pt idx="20" formatCode="0.0000">
                  <c:v>1.9834405302164613</c:v>
                </c:pt>
              </c:numCache>
            </c:numRef>
          </c:yVal>
          <c:smooth val="1"/>
        </c:ser>
        <c:axId val="76774016"/>
        <c:axId val="76805248"/>
      </c:scatterChart>
      <c:valAx>
        <c:axId val="767740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805248"/>
        <c:crosses val="autoZero"/>
        <c:crossBetween val="midCat"/>
        <c:majorUnit val="1"/>
        <c:minorUnit val="1"/>
      </c:valAx>
      <c:valAx>
        <c:axId val="76805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7740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1.6919</c:v>
                </c:pt>
                <c:pt idx="1">
                  <c:v>2.0723755561425743</c:v>
                </c:pt>
                <c:pt idx="2">
                  <c:v>2.3095356252788748</c:v>
                </c:pt>
                <c:pt idx="3">
                  <c:v>3.0704241804245065</c:v>
                </c:pt>
              </c:numCache>
            </c:numRef>
          </c:yVal>
        </c:ser>
        <c:axId val="78049664"/>
        <c:axId val="78051584"/>
      </c:scatterChart>
      <c:valAx>
        <c:axId val="78049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51584"/>
        <c:crosses val="autoZero"/>
        <c:crossBetween val="midCat"/>
      </c:valAx>
      <c:valAx>
        <c:axId val="7805158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8049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3" zoomScaleNormal="110" workbookViewId="0">
      <selection activeCell="B23" sqref="B23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2.0723755561425743</v>
      </c>
      <c r="G12" s="23" t="s">
        <v>8</v>
      </c>
    </row>
    <row r="14" spans="1:10">
      <c r="A14" s="72" t="s">
        <v>30</v>
      </c>
      <c r="B14" s="72" t="s">
        <v>31</v>
      </c>
      <c r="C14" s="72" t="s">
        <v>32</v>
      </c>
      <c r="D14" s="73" t="s">
        <v>34</v>
      </c>
      <c r="E14" s="72" t="s">
        <v>33</v>
      </c>
      <c r="F14" s="74" t="s">
        <v>35</v>
      </c>
      <c r="G14" s="71" t="s">
        <v>7</v>
      </c>
      <c r="I14" s="70" t="s">
        <v>42</v>
      </c>
      <c r="J14" s="70"/>
    </row>
    <row r="15" spans="1:10">
      <c r="A15" s="72"/>
      <c r="B15" s="72"/>
      <c r="C15" s="72"/>
      <c r="D15" s="73"/>
      <c r="E15" s="72"/>
      <c r="F15" s="74"/>
      <c r="G15" s="71"/>
      <c r="I15" s="23" t="s">
        <v>10</v>
      </c>
      <c r="J15" s="36">
        <v>44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10.66</v>
      </c>
    </row>
    <row r="17" spans="1:18">
      <c r="A17" s="29">
        <v>0.5</v>
      </c>
      <c r="B17" s="32">
        <v>19</v>
      </c>
      <c r="C17" s="33">
        <f>(0.00299639*B17+0.03211882)/9.81*1000</f>
        <v>9.077495412844037</v>
      </c>
      <c r="D17" s="33">
        <f t="shared" si="0"/>
        <v>0.29367503762031827</v>
      </c>
      <c r="E17" s="29">
        <v>0.5</v>
      </c>
      <c r="F17" s="35">
        <v>-18</v>
      </c>
      <c r="G17" s="34">
        <f t="shared" si="1"/>
        <v>0.58735007524063654</v>
      </c>
      <c r="I17" s="23" t="s">
        <v>11</v>
      </c>
      <c r="J17" s="23">
        <v>51.66</v>
      </c>
    </row>
    <row r="18" spans="1:18">
      <c r="A18" s="29">
        <f t="shared" ref="A18:A41" si="2">A17+0.5</f>
        <v>1</v>
      </c>
      <c r="B18" s="32">
        <v>70</v>
      </c>
      <c r="C18" s="33">
        <f t="shared" ref="C18:C34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0</v>
      </c>
      <c r="G18" s="34">
        <f t="shared" si="1"/>
        <v>1.5952803690699149</v>
      </c>
      <c r="I18" s="23" t="s">
        <v>12</v>
      </c>
      <c r="J18" s="37">
        <v>46.86</v>
      </c>
    </row>
    <row r="19" spans="1:18">
      <c r="A19" s="29">
        <f t="shared" si="2"/>
        <v>1.5</v>
      </c>
      <c r="B19" s="32">
        <v>118</v>
      </c>
      <c r="C19" s="33">
        <f t="shared" si="3"/>
        <v>39.316293577981654</v>
      </c>
      <c r="D19" s="33">
        <f t="shared" si="0"/>
        <v>1.2719603228075591</v>
      </c>
      <c r="E19" s="29">
        <f t="shared" si="4"/>
        <v>1.5</v>
      </c>
      <c r="F19" s="35">
        <v>28</v>
      </c>
      <c r="G19" s="34">
        <f t="shared" si="1"/>
        <v>2.5439206456151182</v>
      </c>
      <c r="I19" s="23" t="s">
        <v>13</v>
      </c>
      <c r="J19" s="38">
        <f>J17-J18</f>
        <v>4.7999999999999972</v>
      </c>
    </row>
    <row r="20" spans="1:18">
      <c r="A20" s="29">
        <f t="shared" si="2"/>
        <v>2</v>
      </c>
      <c r="B20" s="32">
        <v>158</v>
      </c>
      <c r="C20" s="33">
        <f t="shared" si="3"/>
        <v>51.533989806320072</v>
      </c>
      <c r="D20" s="33">
        <f t="shared" si="0"/>
        <v>1.6672271047013936</v>
      </c>
      <c r="E20" s="29">
        <f t="shared" si="4"/>
        <v>2</v>
      </c>
      <c r="F20" s="35">
        <v>40</v>
      </c>
      <c r="G20" s="34">
        <f t="shared" si="1"/>
        <v>3.3344542094027871</v>
      </c>
      <c r="I20" s="39" t="s">
        <v>14</v>
      </c>
      <c r="J20" s="40">
        <f>J18-J16</f>
        <v>36.200000000000003</v>
      </c>
    </row>
    <row r="21" spans="1:18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70</v>
      </c>
      <c r="G21" s="34">
        <f t="shared" si="1"/>
        <v>3.8087743476753886</v>
      </c>
      <c r="I21" s="39" t="s">
        <v>15</v>
      </c>
      <c r="J21" s="38">
        <f>(J19/J20)*100</f>
        <v>13.259668508287284</v>
      </c>
    </row>
    <row r="22" spans="1:18">
      <c r="A22" s="29">
        <f t="shared" si="2"/>
        <v>3</v>
      </c>
      <c r="B22" s="32">
        <v>194</v>
      </c>
      <c r="C22" s="33">
        <f t="shared" si="3"/>
        <v>62.529916411824665</v>
      </c>
      <c r="D22" s="33">
        <f t="shared" si="0"/>
        <v>2.022967208405845</v>
      </c>
      <c r="E22" s="29">
        <f t="shared" si="4"/>
        <v>3</v>
      </c>
      <c r="F22" s="35">
        <v>120</v>
      </c>
      <c r="G22" s="34">
        <f t="shared" si="1"/>
        <v>4.04593441681169</v>
      </c>
      <c r="K22" s="18"/>
      <c r="L22" s="18"/>
    </row>
    <row r="23" spans="1:18">
      <c r="A23" s="29">
        <f t="shared" si="2"/>
        <v>3.5</v>
      </c>
      <c r="B23" s="32">
        <v>199</v>
      </c>
      <c r="C23" s="33">
        <f t="shared" si="3"/>
        <v>64.057128440366967</v>
      </c>
      <c r="D23" s="33">
        <f t="shared" si="0"/>
        <v>2.0723755561425743</v>
      </c>
      <c r="E23" s="29">
        <f t="shared" si="4"/>
        <v>3.5</v>
      </c>
      <c r="F23" s="35">
        <v>190</v>
      </c>
      <c r="G23" s="34">
        <f t="shared" si="1"/>
        <v>4.1447511122851486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195</v>
      </c>
      <c r="C24" s="33">
        <f t="shared" si="3"/>
        <v>62.83535881753312</v>
      </c>
      <c r="D24" s="33">
        <f t="shared" si="0"/>
        <v>2.0328488779531906</v>
      </c>
      <c r="E24" s="29">
        <f t="shared" si="4"/>
        <v>4</v>
      </c>
      <c r="F24" s="35">
        <v>242</v>
      </c>
      <c r="G24" s="34">
        <f t="shared" si="1"/>
        <v>4.0656977559063812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178</v>
      </c>
      <c r="C25" s="33">
        <f t="shared" si="3"/>
        <v>57.642837920489292</v>
      </c>
      <c r="D25" s="33">
        <f t="shared" si="0"/>
        <v>1.864860495648311</v>
      </c>
      <c r="E25" s="29">
        <f t="shared" si="4"/>
        <v>4.5</v>
      </c>
      <c r="F25" s="35">
        <v>330</v>
      </c>
      <c r="G25" s="34">
        <f t="shared" si="1"/>
        <v>3.729720991296622</v>
      </c>
      <c r="H25" s="2"/>
      <c r="I25" s="39" t="s">
        <v>18</v>
      </c>
      <c r="J25" s="41">
        <v>279.24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160</v>
      </c>
      <c r="C26" s="33">
        <f t="shared" si="3"/>
        <v>52.144874617737003</v>
      </c>
      <c r="D26" s="33">
        <f t="shared" si="0"/>
        <v>1.6869904437960854</v>
      </c>
      <c r="E26" s="29">
        <f t="shared" ref="E26:E32" si="5">E25+0.5</f>
        <v>5</v>
      </c>
      <c r="F26" s="35">
        <v>420</v>
      </c>
      <c r="G26" s="34">
        <f t="shared" si="1"/>
        <v>3.3739808875921709</v>
      </c>
      <c r="I26" s="39" t="s">
        <v>19</v>
      </c>
      <c r="J26" s="41">
        <v>143.77000000000001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540</v>
      </c>
      <c r="G27" s="34">
        <f t="shared" si="1"/>
        <v>3.1763474966452536</v>
      </c>
      <c r="I27" s="39" t="s">
        <v>20</v>
      </c>
      <c r="J27" s="42">
        <f>J25-J26</f>
        <v>135.47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142</v>
      </c>
      <c r="C28" s="33">
        <f t="shared" si="3"/>
        <v>46.646911314984706</v>
      </c>
      <c r="D28" s="33">
        <f t="shared" si="0"/>
        <v>1.5091203919438598</v>
      </c>
      <c r="E28" s="29">
        <f t="shared" si="5"/>
        <v>6</v>
      </c>
      <c r="F28" s="35">
        <v>650</v>
      </c>
      <c r="G28" s="34">
        <f t="shared" si="1"/>
        <v>3.0182407838877197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138</v>
      </c>
      <c r="C29" s="33">
        <f t="shared" si="3"/>
        <v>45.425141692150859</v>
      </c>
      <c r="D29" s="33">
        <f t="shared" si="0"/>
        <v>1.4695937137544761</v>
      </c>
      <c r="E29" s="29">
        <f t="shared" si="5"/>
        <v>6.5</v>
      </c>
      <c r="F29" s="35">
        <v>740</v>
      </c>
      <c r="G29" s="34">
        <f t="shared" si="1"/>
        <v>2.9391874275089522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136</v>
      </c>
      <c r="C30" s="33">
        <f t="shared" si="3"/>
        <v>44.814256880733943</v>
      </c>
      <c r="D30" s="33">
        <f t="shared" si="0"/>
        <v>1.4498303746597847</v>
      </c>
      <c r="E30" s="29">
        <f t="shared" si="5"/>
        <v>7</v>
      </c>
      <c r="F30" s="35">
        <v>824</v>
      </c>
      <c r="G30" s="34">
        <f t="shared" si="1"/>
        <v>2.8996607493195694</v>
      </c>
      <c r="I30" s="39" t="s">
        <v>21</v>
      </c>
      <c r="J30" s="43">
        <f>J21</f>
        <v>13.259668508287284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124</v>
      </c>
      <c r="C31" s="33">
        <f t="shared" si="3"/>
        <v>41.14894801223241</v>
      </c>
      <c r="D31" s="33">
        <f t="shared" si="0"/>
        <v>1.331250340091634</v>
      </c>
      <c r="E31" s="29">
        <f t="shared" si="5"/>
        <v>7.5</v>
      </c>
      <c r="F31" s="35">
        <v>904</v>
      </c>
      <c r="G31" s="34">
        <f t="shared" si="1"/>
        <v>2.662500680183268</v>
      </c>
      <c r="I31" s="44" t="s">
        <v>37</v>
      </c>
      <c r="J31" s="43">
        <f>J27/J29</f>
        <v>2.2946199149362867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120</v>
      </c>
      <c r="C32" s="33">
        <f t="shared" si="3"/>
        <v>39.92717838939857</v>
      </c>
      <c r="D32" s="33">
        <f t="shared" si="0"/>
        <v>1.2917236619022507</v>
      </c>
      <c r="E32" s="29">
        <f t="shared" si="5"/>
        <v>8</v>
      </c>
      <c r="F32" s="35">
        <v>970</v>
      </c>
      <c r="G32" s="34">
        <f t="shared" si="1"/>
        <v>2.5834473238045015</v>
      </c>
      <c r="I32" s="44" t="s">
        <v>38</v>
      </c>
      <c r="J32" s="43">
        <f>J31/(1+J30/100)</f>
        <v>2.0259814858705751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114</v>
      </c>
      <c r="C33" s="33">
        <f t="shared" si="3"/>
        <v>38.094523955147807</v>
      </c>
      <c r="D33" s="33">
        <f t="shared" si="0"/>
        <v>1.2324336446181756</v>
      </c>
      <c r="E33" s="29">
        <f>E32+0.5</f>
        <v>8.5</v>
      </c>
      <c r="F33" s="35">
        <v>1044</v>
      </c>
      <c r="G33" s="34">
        <f t="shared" si="1"/>
        <v>2.4648672892363512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113</v>
      </c>
      <c r="C34" s="33">
        <f t="shared" si="3"/>
        <v>37.789081549439345</v>
      </c>
      <c r="D34" s="33">
        <f t="shared" si="0"/>
        <v>1.2225519750708296</v>
      </c>
      <c r="E34" s="29">
        <f t="shared" ref="E34:E41" si="6">E33+0.5</f>
        <v>9</v>
      </c>
      <c r="F34" s="35">
        <v>1140</v>
      </c>
      <c r="G34" s="34">
        <f t="shared" si="1"/>
        <v>2.4451039501416592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1" workbookViewId="0">
      <selection activeCell="D41" sqref="D41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2.3095356252788748</v>
      </c>
      <c r="G12" s="23" t="s">
        <v>8</v>
      </c>
    </row>
    <row r="13" spans="1:14" ht="17.25" customHeight="1"/>
    <row r="14" spans="1:14" ht="17.25" customHeight="1">
      <c r="A14" s="74" t="s">
        <v>39</v>
      </c>
      <c r="B14" s="74" t="s">
        <v>31</v>
      </c>
      <c r="C14" s="74" t="s">
        <v>32</v>
      </c>
      <c r="D14" s="71" t="s">
        <v>40</v>
      </c>
      <c r="E14" s="74" t="s">
        <v>33</v>
      </c>
      <c r="F14" s="74" t="s">
        <v>41</v>
      </c>
      <c r="G14" s="71" t="s">
        <v>7</v>
      </c>
      <c r="I14" s="70" t="s">
        <v>42</v>
      </c>
      <c r="J14" s="70"/>
      <c r="L14" s="31"/>
      <c r="M14" s="75"/>
      <c r="N14" s="75"/>
    </row>
    <row r="15" spans="1:14">
      <c r="A15" s="74"/>
      <c r="B15" s="74"/>
      <c r="C15" s="74"/>
      <c r="D15" s="71"/>
      <c r="E15" s="74"/>
      <c r="F15" s="74"/>
      <c r="G15" s="71"/>
      <c r="I15" s="23" t="s">
        <v>10</v>
      </c>
      <c r="J15" s="36">
        <v>43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10.199999999999999</v>
      </c>
      <c r="L16" s="31"/>
      <c r="M16" s="54"/>
      <c r="N16" s="56"/>
    </row>
    <row r="17" spans="1:20">
      <c r="A17" s="29">
        <f>A16+0.5</f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-14</v>
      </c>
      <c r="G17" s="34">
        <f t="shared" si="1"/>
        <v>0.45178175037785218</v>
      </c>
      <c r="I17" s="23" t="s">
        <v>11</v>
      </c>
      <c r="J17" s="37">
        <v>69.209999999999994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59</v>
      </c>
      <c r="C18" s="33">
        <f t="shared" ref="C18:C41" si="3">(0.00299639*B18+0.03211882)/9.81*1000</f>
        <v>21.295191641182463</v>
      </c>
      <c r="D18" s="33">
        <f t="shared" si="0"/>
        <v>0.68894181951415279</v>
      </c>
      <c r="E18" s="29">
        <f t="shared" ref="E18:E24" si="4">E17+0.5</f>
        <v>1</v>
      </c>
      <c r="F18" s="35">
        <v>-34</v>
      </c>
      <c r="G18" s="34">
        <f t="shared" si="1"/>
        <v>0.68894181951415279</v>
      </c>
      <c r="I18" s="23" t="s">
        <v>12</v>
      </c>
      <c r="J18" s="37">
        <v>61.53</v>
      </c>
      <c r="L18" s="31"/>
      <c r="M18" s="54"/>
      <c r="N18" s="56"/>
    </row>
    <row r="19" spans="1:20">
      <c r="A19" s="29">
        <f t="shared" si="2"/>
        <v>1.5</v>
      </c>
      <c r="B19" s="32">
        <v>71</v>
      </c>
      <c r="C19" s="33">
        <f t="shared" si="3"/>
        <v>24.960500509683992</v>
      </c>
      <c r="D19" s="33">
        <f t="shared" si="0"/>
        <v>0.80752185408230326</v>
      </c>
      <c r="E19" s="29">
        <f t="shared" si="4"/>
        <v>1.5</v>
      </c>
      <c r="F19" s="35">
        <v>-50</v>
      </c>
      <c r="G19" s="34">
        <f t="shared" si="1"/>
        <v>0.80752185408230326</v>
      </c>
      <c r="I19" s="23" t="s">
        <v>13</v>
      </c>
      <c r="J19" s="43">
        <f>J17-J18</f>
        <v>7.6799999999999926</v>
      </c>
      <c r="L19" s="31"/>
      <c r="M19" s="54"/>
      <c r="N19" s="57"/>
    </row>
    <row r="20" spans="1:20">
      <c r="A20" s="29">
        <f t="shared" si="2"/>
        <v>2</v>
      </c>
      <c r="B20" s="32">
        <v>86</v>
      </c>
      <c r="C20" s="33">
        <f t="shared" si="3"/>
        <v>29.542136595310904</v>
      </c>
      <c r="D20" s="33">
        <f t="shared" si="0"/>
        <v>0.95574689729249118</v>
      </c>
      <c r="E20" s="29">
        <f t="shared" si="4"/>
        <v>2</v>
      </c>
      <c r="F20" s="35">
        <v>-56</v>
      </c>
      <c r="G20" s="34">
        <f t="shared" si="1"/>
        <v>0.95574689729249118</v>
      </c>
      <c r="I20" s="39" t="s">
        <v>14</v>
      </c>
      <c r="J20" s="36">
        <f>J18-J16</f>
        <v>51.33</v>
      </c>
      <c r="L20" s="31"/>
      <c r="M20" s="58"/>
      <c r="N20" s="59"/>
    </row>
    <row r="21" spans="1:20">
      <c r="A21" s="29">
        <f t="shared" si="2"/>
        <v>2.5</v>
      </c>
      <c r="B21" s="32">
        <v>119</v>
      </c>
      <c r="C21" s="33">
        <f t="shared" si="3"/>
        <v>39.621735983690108</v>
      </c>
      <c r="D21" s="33">
        <f t="shared" si="0"/>
        <v>1.2818419923549049</v>
      </c>
      <c r="E21" s="29">
        <f t="shared" si="4"/>
        <v>2.5</v>
      </c>
      <c r="F21" s="35">
        <v>-56</v>
      </c>
      <c r="G21" s="34">
        <f t="shared" si="1"/>
        <v>1.2818419923549049</v>
      </c>
      <c r="I21" s="39" t="s">
        <v>15</v>
      </c>
      <c r="J21" s="43">
        <f>(J19/J20)*100</f>
        <v>14.962010520163632</v>
      </c>
      <c r="L21" s="31"/>
      <c r="M21" s="58"/>
      <c r="N21" s="57"/>
    </row>
    <row r="22" spans="1:20">
      <c r="A22" s="29">
        <f t="shared" si="2"/>
        <v>3</v>
      </c>
      <c r="B22" s="32">
        <v>145</v>
      </c>
      <c r="C22" s="33">
        <f t="shared" si="3"/>
        <v>47.563238532110084</v>
      </c>
      <c r="D22" s="33">
        <f t="shared" si="0"/>
        <v>1.5387654005858973</v>
      </c>
      <c r="E22" s="29">
        <f t="shared" si="4"/>
        <v>3</v>
      </c>
      <c r="F22" s="35">
        <v>-42</v>
      </c>
      <c r="G22" s="34">
        <f t="shared" si="1"/>
        <v>1.5387654005858973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179</v>
      </c>
      <c r="C23" s="33">
        <f t="shared" si="3"/>
        <v>57.948280326197747</v>
      </c>
      <c r="D23" s="33">
        <f t="shared" si="0"/>
        <v>1.8747421651956566</v>
      </c>
      <c r="E23" s="29">
        <f t="shared" si="4"/>
        <v>3.5</v>
      </c>
      <c r="F23" s="35">
        <v>-30</v>
      </c>
      <c r="G23" s="34">
        <f t="shared" si="1"/>
        <v>1.8747421651956566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209</v>
      </c>
      <c r="C24" s="33">
        <f t="shared" si="3"/>
        <v>67.111552497451569</v>
      </c>
      <c r="D24" s="33">
        <f t="shared" si="0"/>
        <v>2.1711922516160325</v>
      </c>
      <c r="E24" s="29">
        <f t="shared" si="4"/>
        <v>4</v>
      </c>
      <c r="F24" s="35">
        <v>-4</v>
      </c>
      <c r="G24" s="34">
        <f t="shared" si="1"/>
        <v>2.1711922516160325</v>
      </c>
      <c r="H24" s="2"/>
      <c r="I24" s="39" t="s">
        <v>18</v>
      </c>
      <c r="J24" s="41">
        <v>270.08999999999997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223</v>
      </c>
      <c r="C25" s="33">
        <f t="shared" si="3"/>
        <v>71.387746177370019</v>
      </c>
      <c r="D25" s="33">
        <f t="shared" si="0"/>
        <v>2.3095356252788748</v>
      </c>
      <c r="E25" s="29">
        <f t="shared" ref="E25:E42" si="5">E24+0.5</f>
        <v>4.5</v>
      </c>
      <c r="F25" s="35">
        <v>36</v>
      </c>
      <c r="G25" s="34">
        <f t="shared" si="1"/>
        <v>2.3095356252788748</v>
      </c>
      <c r="H25" s="2"/>
      <c r="I25" s="39" t="s">
        <v>19</v>
      </c>
      <c r="J25" s="41">
        <v>142.12</v>
      </c>
      <c r="O25" s="1"/>
      <c r="P25" s="1"/>
      <c r="Q25" s="1"/>
      <c r="R25" s="1"/>
    </row>
    <row r="26" spans="1:20">
      <c r="A26" s="29">
        <f t="shared" si="2"/>
        <v>5</v>
      </c>
      <c r="B26" s="32">
        <v>216</v>
      </c>
      <c r="C26" s="33">
        <f t="shared" si="3"/>
        <v>69.249649337410801</v>
      </c>
      <c r="D26" s="33">
        <f t="shared" si="0"/>
        <v>2.2403639384474539</v>
      </c>
      <c r="E26" s="29">
        <f t="shared" si="5"/>
        <v>5</v>
      </c>
      <c r="F26" s="35">
        <v>80</v>
      </c>
      <c r="G26" s="34">
        <f t="shared" si="1"/>
        <v>2.2403639384474539</v>
      </c>
      <c r="I26" s="39" t="s">
        <v>20</v>
      </c>
      <c r="J26" s="45">
        <f>J24-J25</f>
        <v>127.96999999999997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203</v>
      </c>
      <c r="C27" s="33">
        <f t="shared" si="3"/>
        <v>65.278898063200813</v>
      </c>
      <c r="D27" s="33">
        <f t="shared" si="0"/>
        <v>2.1119022343319576</v>
      </c>
      <c r="E27" s="29">
        <f t="shared" si="5"/>
        <v>5.5</v>
      </c>
      <c r="F27" s="35">
        <v>140</v>
      </c>
      <c r="G27" s="34">
        <f t="shared" si="1"/>
        <v>2.1119022343319576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5"/>
        <v>6</v>
      </c>
      <c r="F28" s="35">
        <v>200</v>
      </c>
      <c r="G28" s="34">
        <f t="shared" si="1"/>
        <v>1.8846238347430027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166</v>
      </c>
      <c r="C29" s="33">
        <f t="shared" si="3"/>
        <v>53.977529051987766</v>
      </c>
      <c r="D29" s="33">
        <f t="shared" si="0"/>
        <v>1.7462804610801606</v>
      </c>
      <c r="E29" s="29">
        <f t="shared" si="5"/>
        <v>6.5</v>
      </c>
      <c r="F29" s="35">
        <v>260</v>
      </c>
      <c r="G29" s="34">
        <f t="shared" si="1"/>
        <v>1.7462804610801606</v>
      </c>
      <c r="I29" s="39" t="s">
        <v>21</v>
      </c>
      <c r="J29" s="43">
        <f>J21</f>
        <v>14.962010520163632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163</v>
      </c>
      <c r="C30" s="33">
        <f t="shared" si="3"/>
        <v>53.061201834862381</v>
      </c>
      <c r="D30" s="33">
        <f t="shared" si="0"/>
        <v>1.7166354524381229</v>
      </c>
      <c r="E30" s="29">
        <f t="shared" si="5"/>
        <v>7</v>
      </c>
      <c r="F30" s="35">
        <v>320</v>
      </c>
      <c r="G30" s="34">
        <f t="shared" si="1"/>
        <v>1.7166354524381229</v>
      </c>
      <c r="I30" s="44" t="s">
        <v>37</v>
      </c>
      <c r="J30" s="43">
        <f>J26/J28</f>
        <v>2.1231200590631194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158</v>
      </c>
      <c r="C31" s="33">
        <f t="shared" si="3"/>
        <v>51.533989806320072</v>
      </c>
      <c r="D31" s="33">
        <f t="shared" si="0"/>
        <v>1.6672271047013936</v>
      </c>
      <c r="E31" s="29">
        <f t="shared" si="5"/>
        <v>7.5</v>
      </c>
      <c r="F31" s="35">
        <v>380</v>
      </c>
      <c r="G31" s="34">
        <f t="shared" si="1"/>
        <v>1.6672271047013936</v>
      </c>
      <c r="I31" s="44" t="s">
        <v>38</v>
      </c>
      <c r="J31" s="43">
        <f>J30/(1+J29/100)</f>
        <v>1.8468014341926779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158</v>
      </c>
      <c r="C32" s="33">
        <f t="shared" si="3"/>
        <v>51.533989806320072</v>
      </c>
      <c r="D32" s="33">
        <f t="shared" si="0"/>
        <v>1.6672271047013936</v>
      </c>
      <c r="E32" s="29">
        <f t="shared" si="5"/>
        <v>8</v>
      </c>
      <c r="F32" s="35">
        <v>420</v>
      </c>
      <c r="G32" s="34">
        <f t="shared" si="1"/>
        <v>1.6672271047013936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157</v>
      </c>
      <c r="C33" s="33">
        <f t="shared" si="3"/>
        <v>51.228547400611617</v>
      </c>
      <c r="D33" s="33">
        <f t="shared" si="0"/>
        <v>1.6573454351540478</v>
      </c>
      <c r="E33" s="29">
        <f t="shared" si="5"/>
        <v>8.5</v>
      </c>
      <c r="F33" s="35">
        <v>460</v>
      </c>
      <c r="G33" s="34">
        <f t="shared" si="1"/>
        <v>1.6573454351540478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156</v>
      </c>
      <c r="C34" s="33">
        <f t="shared" si="3"/>
        <v>50.923104994903149</v>
      </c>
      <c r="D34" s="34">
        <f t="shared" si="0"/>
        <v>1.6474637656067017</v>
      </c>
      <c r="E34" s="29">
        <f t="shared" si="5"/>
        <v>9</v>
      </c>
      <c r="F34" s="35">
        <v>500</v>
      </c>
      <c r="G34" s="34">
        <f t="shared" si="1"/>
        <v>1.6474637656067017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155</v>
      </c>
      <c r="C35" s="33">
        <f t="shared" si="3"/>
        <v>50.617662589194694</v>
      </c>
      <c r="D35" s="34">
        <f t="shared" si="0"/>
        <v>1.6375820960593559</v>
      </c>
      <c r="E35" s="29">
        <f t="shared" si="5"/>
        <v>9.5</v>
      </c>
      <c r="F35" s="35">
        <v>520</v>
      </c>
      <c r="G35" s="34">
        <f t="shared" si="1"/>
        <v>1.6375820960593559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153</v>
      </c>
      <c r="C36" s="33">
        <f t="shared" si="3"/>
        <v>50.006777777777778</v>
      </c>
      <c r="D36" s="34">
        <f t="shared" si="0"/>
        <v>1.6178187569646645</v>
      </c>
      <c r="E36" s="29">
        <f t="shared" si="5"/>
        <v>10</v>
      </c>
      <c r="F36" s="35">
        <v>548</v>
      </c>
      <c r="G36" s="34">
        <f t="shared" si="1"/>
        <v>1.6178187569646645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148</v>
      </c>
      <c r="C37" s="33">
        <f t="shared" si="3"/>
        <v>48.479565749235469</v>
      </c>
      <c r="D37" s="34">
        <f t="shared" si="0"/>
        <v>1.568410409227935</v>
      </c>
      <c r="E37" s="29">
        <f t="shared" si="5"/>
        <v>10.5</v>
      </c>
      <c r="F37" s="35">
        <v>572</v>
      </c>
      <c r="G37" s="34">
        <f t="shared" si="1"/>
        <v>1.568410409227935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144</v>
      </c>
      <c r="C38" s="33">
        <f t="shared" si="3"/>
        <v>47.25779612640163</v>
      </c>
      <c r="D38" s="34">
        <f t="shared" si="0"/>
        <v>1.5288837310385517</v>
      </c>
      <c r="E38" s="29">
        <f t="shared" si="5"/>
        <v>11</v>
      </c>
      <c r="F38" s="35">
        <v>592</v>
      </c>
      <c r="G38" s="34">
        <f t="shared" si="1"/>
        <v>1.5288837310385517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140</v>
      </c>
      <c r="C39" s="33">
        <f t="shared" si="3"/>
        <v>46.036026503567783</v>
      </c>
      <c r="D39" s="33">
        <f t="shared" si="0"/>
        <v>1.489357052849168</v>
      </c>
      <c r="E39" s="29">
        <f t="shared" si="5"/>
        <v>11.5</v>
      </c>
      <c r="F39" s="35">
        <v>610</v>
      </c>
      <c r="G39" s="34">
        <f t="shared" si="1"/>
        <v>1.489357052849168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>
        <v>138</v>
      </c>
      <c r="C40" s="33">
        <f t="shared" si="3"/>
        <v>45.425141692150859</v>
      </c>
      <c r="D40" s="33">
        <f t="shared" si="0"/>
        <v>1.4695937137544761</v>
      </c>
      <c r="E40" s="29">
        <f t="shared" si="5"/>
        <v>12</v>
      </c>
      <c r="F40" s="35">
        <v>620</v>
      </c>
      <c r="G40" s="34">
        <f t="shared" si="1"/>
        <v>1.4695937137544761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>
        <v>137</v>
      </c>
      <c r="C41" s="69">
        <f t="shared" si="3"/>
        <v>45.119699286442398</v>
      </c>
      <c r="D41" s="69">
        <f t="shared" si="0"/>
        <v>1.4597120442071303</v>
      </c>
      <c r="E41" s="29">
        <f t="shared" si="5"/>
        <v>12.5</v>
      </c>
      <c r="F41" s="68">
        <v>628</v>
      </c>
      <c r="G41" s="34">
        <f t="shared" si="1"/>
        <v>1.4597120442071303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3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3.0704241804245065</v>
      </c>
      <c r="G11" s="23" t="s">
        <v>8</v>
      </c>
    </row>
    <row r="13" spans="1:14">
      <c r="A13" s="76" t="s">
        <v>45</v>
      </c>
      <c r="B13" s="76" t="s">
        <v>31</v>
      </c>
      <c r="C13" s="76" t="s">
        <v>32</v>
      </c>
      <c r="D13" s="82" t="s">
        <v>40</v>
      </c>
      <c r="E13" s="76" t="s">
        <v>44</v>
      </c>
      <c r="F13" s="76" t="s">
        <v>43</v>
      </c>
      <c r="G13" s="80" t="s">
        <v>7</v>
      </c>
      <c r="I13" s="78" t="s">
        <v>42</v>
      </c>
      <c r="J13" s="79"/>
      <c r="M13" s="51"/>
      <c r="N13" s="51"/>
    </row>
    <row r="14" spans="1:14">
      <c r="A14" s="77"/>
      <c r="B14" s="77"/>
      <c r="C14" s="77"/>
      <c r="D14" s="83"/>
      <c r="E14" s="77"/>
      <c r="F14" s="77"/>
      <c r="G14" s="81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10.67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8</v>
      </c>
      <c r="G16" s="34">
        <f t="shared" si="1"/>
        <v>0.39882009226747872</v>
      </c>
      <c r="I16" s="23" t="s">
        <v>11</v>
      </c>
      <c r="J16" s="23">
        <v>70.59</v>
      </c>
      <c r="M16" s="54"/>
      <c r="N16" s="54"/>
    </row>
    <row r="17" spans="1:20">
      <c r="A17" s="29">
        <f t="shared" ref="A17:A40" si="2">A16+0.5</f>
        <v>1</v>
      </c>
      <c r="B17" s="32">
        <v>132</v>
      </c>
      <c r="C17" s="33">
        <f t="shared" ref="C17:C35" si="3">(0.00299639*B17+0.03211882)/9.81*1000</f>
        <v>43.592487257900096</v>
      </c>
      <c r="D17" s="33">
        <f t="shared" si="0"/>
        <v>1.410303696470401</v>
      </c>
      <c r="E17" s="29">
        <f>E16+0.5</f>
        <v>1</v>
      </c>
      <c r="F17" s="35">
        <v>24</v>
      </c>
      <c r="G17" s="34">
        <f t="shared" si="1"/>
        <v>0.7051518482352005</v>
      </c>
      <c r="I17" s="23" t="s">
        <v>12</v>
      </c>
      <c r="J17" s="23">
        <v>63.86</v>
      </c>
      <c r="M17" s="54"/>
      <c r="N17" s="56"/>
    </row>
    <row r="18" spans="1:20">
      <c r="A18" s="29">
        <f t="shared" si="2"/>
        <v>1.5</v>
      </c>
      <c r="B18" s="32">
        <v>172</v>
      </c>
      <c r="C18" s="33">
        <f t="shared" si="3"/>
        <v>55.810183486238529</v>
      </c>
      <c r="D18" s="33">
        <f t="shared" si="0"/>
        <v>1.8055704783642359</v>
      </c>
      <c r="E18" s="29">
        <f>E17+0.5</f>
        <v>1.5</v>
      </c>
      <c r="F18" s="35">
        <v>50</v>
      </c>
      <c r="G18" s="34">
        <f t="shared" si="1"/>
        <v>0.90278523918211795</v>
      </c>
      <c r="I18" s="23" t="s">
        <v>13</v>
      </c>
      <c r="J18" s="38">
        <f>J16-J17</f>
        <v>6.730000000000004</v>
      </c>
      <c r="M18" s="54"/>
      <c r="N18" s="57"/>
    </row>
    <row r="19" spans="1:20">
      <c r="A19" s="29">
        <f t="shared" si="2"/>
        <v>2</v>
      </c>
      <c r="B19" s="32">
        <v>201</v>
      </c>
      <c r="C19" s="33">
        <f t="shared" si="3"/>
        <v>64.668013251783876</v>
      </c>
      <c r="D19" s="33">
        <f t="shared" si="0"/>
        <v>2.0921388952372655</v>
      </c>
      <c r="E19" s="29">
        <f t="shared" ref="E19:E41" si="4">E18+0.5</f>
        <v>2</v>
      </c>
      <c r="F19" s="35">
        <v>78</v>
      </c>
      <c r="G19" s="34">
        <f t="shared" si="1"/>
        <v>1.0460694476186327</v>
      </c>
      <c r="I19" s="39" t="s">
        <v>14</v>
      </c>
      <c r="J19" s="40">
        <f>J17-J15</f>
        <v>53.19</v>
      </c>
      <c r="M19" s="58"/>
      <c r="N19" s="59"/>
    </row>
    <row r="20" spans="1:20">
      <c r="A20" s="29">
        <f t="shared" si="2"/>
        <v>2.5</v>
      </c>
      <c r="B20" s="32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114</v>
      </c>
      <c r="G20" s="34">
        <f t="shared" si="1"/>
        <v>1.2189986646971858</v>
      </c>
      <c r="I20" s="39" t="s">
        <v>15</v>
      </c>
      <c r="J20" s="38">
        <f>(J18/J19)*100</f>
        <v>12.652754277119769</v>
      </c>
      <c r="M20" s="58"/>
      <c r="N20" s="57"/>
    </row>
    <row r="21" spans="1:20">
      <c r="A21" s="29">
        <f t="shared" si="2"/>
        <v>3</v>
      </c>
      <c r="B21" s="32">
        <v>258</v>
      </c>
      <c r="C21" s="33">
        <f t="shared" si="3"/>
        <v>82.07823037716615</v>
      </c>
      <c r="D21" s="33">
        <f t="shared" si="0"/>
        <v>2.6553940594359804</v>
      </c>
      <c r="E21" s="29">
        <f t="shared" si="4"/>
        <v>3</v>
      </c>
      <c r="F21" s="35">
        <v>160</v>
      </c>
      <c r="G21" s="34">
        <f t="shared" si="1"/>
        <v>1.3276970297179902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271</v>
      </c>
      <c r="C22" s="33">
        <f t="shared" si="3"/>
        <v>86.048981651376124</v>
      </c>
      <c r="D22" s="33">
        <f t="shared" si="0"/>
        <v>2.7838557635514762</v>
      </c>
      <c r="E22" s="29">
        <f t="shared" si="4"/>
        <v>3.5</v>
      </c>
      <c r="F22" s="35">
        <v>222</v>
      </c>
      <c r="G22" s="34">
        <f t="shared" si="1"/>
        <v>1.3919278817757381</v>
      </c>
    </row>
    <row r="23" spans="1:20">
      <c r="A23" s="29">
        <f t="shared" si="2"/>
        <v>4</v>
      </c>
      <c r="B23" s="32">
        <v>286</v>
      </c>
      <c r="C23" s="33">
        <f t="shared" si="3"/>
        <v>90.63061773700305</v>
      </c>
      <c r="D23" s="33">
        <f t="shared" si="0"/>
        <v>2.9320808067616646</v>
      </c>
      <c r="E23" s="29">
        <f t="shared" si="4"/>
        <v>4</v>
      </c>
      <c r="F23" s="35">
        <v>282</v>
      </c>
      <c r="G23" s="34">
        <f t="shared" si="1"/>
        <v>1.4660404033808323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292</v>
      </c>
      <c r="C24" s="33">
        <f t="shared" si="3"/>
        <v>92.46327217125382</v>
      </c>
      <c r="D24" s="33">
        <f t="shared" si="0"/>
        <v>2.99137082404574</v>
      </c>
      <c r="E24" s="29">
        <f t="shared" si="4"/>
        <v>4.5</v>
      </c>
      <c r="F24" s="35">
        <v>360</v>
      </c>
      <c r="G24" s="34">
        <f t="shared" si="1"/>
        <v>1.49568541202287</v>
      </c>
      <c r="H24" s="2"/>
      <c r="I24" s="39" t="s">
        <v>18</v>
      </c>
      <c r="J24" s="46">
        <v>281.41000000000003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300</v>
      </c>
      <c r="C25" s="33">
        <f t="shared" si="3"/>
        <v>94.906811416921499</v>
      </c>
      <c r="D25" s="33">
        <f t="shared" si="0"/>
        <v>3.0704241804245065</v>
      </c>
      <c r="E25" s="29">
        <f t="shared" si="4"/>
        <v>5</v>
      </c>
      <c r="F25" s="35">
        <v>420</v>
      </c>
      <c r="G25" s="34">
        <f t="shared" si="1"/>
        <v>1.5352120902122532</v>
      </c>
      <c r="H25" s="2"/>
      <c r="I25" s="39" t="s">
        <v>19</v>
      </c>
      <c r="J25" s="46">
        <v>145.91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290</v>
      </c>
      <c r="C26" s="33">
        <f t="shared" si="3"/>
        <v>91.852387359836897</v>
      </c>
      <c r="D26" s="33">
        <f t="shared" si="0"/>
        <v>2.9716074849510479</v>
      </c>
      <c r="E26" s="29">
        <f t="shared" si="4"/>
        <v>5.5</v>
      </c>
      <c r="F26" s="35">
        <v>480</v>
      </c>
      <c r="G26" s="34">
        <f t="shared" si="1"/>
        <v>1.4858037424755239</v>
      </c>
      <c r="H26" s="2"/>
      <c r="I26" s="39" t="s">
        <v>20</v>
      </c>
      <c r="J26" s="42">
        <f>J24-J25</f>
        <v>135.50000000000003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272</v>
      </c>
      <c r="C27" s="33">
        <f t="shared" si="3"/>
        <v>86.3544240570846</v>
      </c>
      <c r="D27" s="33">
        <f t="shared" si="0"/>
        <v>2.7937374330988223</v>
      </c>
      <c r="E27" s="29">
        <f t="shared" si="4"/>
        <v>6</v>
      </c>
      <c r="F27" s="35">
        <v>530</v>
      </c>
      <c r="G27" s="34">
        <f t="shared" si="1"/>
        <v>1.3968687165494111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260</v>
      </c>
      <c r="C28" s="33">
        <f t="shared" si="3"/>
        <v>82.68911518858306</v>
      </c>
      <c r="D28" s="33">
        <f t="shared" si="0"/>
        <v>2.6751573985306716</v>
      </c>
      <c r="E28" s="29">
        <f t="shared" si="4"/>
        <v>6.5</v>
      </c>
      <c r="F28" s="35">
        <v>584</v>
      </c>
      <c r="G28" s="34">
        <f t="shared" si="1"/>
        <v>1.3375786992653358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240</v>
      </c>
      <c r="C29" s="33">
        <f t="shared" si="3"/>
        <v>76.580267074413854</v>
      </c>
      <c r="D29" s="33">
        <f t="shared" si="0"/>
        <v>2.4775240075837544</v>
      </c>
      <c r="E29" s="29">
        <f t="shared" si="4"/>
        <v>7</v>
      </c>
      <c r="F29" s="35">
        <v>630</v>
      </c>
      <c r="G29" s="34">
        <f t="shared" si="1"/>
        <v>1.2387620037918772</v>
      </c>
      <c r="I29" s="39" t="s">
        <v>21</v>
      </c>
      <c r="J29" s="38">
        <f>J20</f>
        <v>12.652754277119769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230</v>
      </c>
      <c r="C30" s="33">
        <f t="shared" si="3"/>
        <v>73.525843017329251</v>
      </c>
      <c r="D30" s="34">
        <f t="shared" si="0"/>
        <v>2.3787073121102962</v>
      </c>
      <c r="E30" s="29">
        <f t="shared" si="4"/>
        <v>7.5</v>
      </c>
      <c r="F30" s="35">
        <v>678</v>
      </c>
      <c r="G30" s="34">
        <f t="shared" si="1"/>
        <v>1.1893536560551481</v>
      </c>
      <c r="I30" s="39" t="s">
        <v>25</v>
      </c>
      <c r="J30" s="38">
        <f>J26/J28</f>
        <v>2.2365788761314951</v>
      </c>
      <c r="K30" s="5"/>
      <c r="R30" s="1"/>
      <c r="S30" s="1"/>
      <c r="T30" s="1"/>
    </row>
    <row r="31" spans="1:20">
      <c r="A31" s="29">
        <f t="shared" si="2"/>
        <v>8</v>
      </c>
      <c r="B31" s="32">
        <v>215</v>
      </c>
      <c r="C31" s="33">
        <f t="shared" si="3"/>
        <v>68.94420693170234</v>
      </c>
      <c r="D31" s="34">
        <f t="shared" si="0"/>
        <v>2.2304822689001078</v>
      </c>
      <c r="E31" s="29">
        <f t="shared" si="4"/>
        <v>8</v>
      </c>
      <c r="F31" s="35">
        <v>710</v>
      </c>
      <c r="G31" s="34">
        <f t="shared" si="1"/>
        <v>1.1152411344500539</v>
      </c>
      <c r="I31" s="39" t="s">
        <v>26</v>
      </c>
      <c r="J31" s="38">
        <f>J30/(1+J29/100)</f>
        <v>1.9853743394765391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203</v>
      </c>
      <c r="C32" s="33">
        <f t="shared" si="3"/>
        <v>65.278898063200813</v>
      </c>
      <c r="D32" s="34">
        <f t="shared" si="0"/>
        <v>2.1119022343319576</v>
      </c>
      <c r="E32" s="29">
        <f t="shared" si="4"/>
        <v>8.5</v>
      </c>
      <c r="F32" s="35">
        <v>730</v>
      </c>
      <c r="G32" s="34">
        <f t="shared" si="1"/>
        <v>1.0559511171659788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195</v>
      </c>
      <c r="C33" s="33">
        <f t="shared" si="3"/>
        <v>62.83535881753312</v>
      </c>
      <c r="D33" s="34">
        <f t="shared" si="0"/>
        <v>2.0328488779531906</v>
      </c>
      <c r="E33" s="29">
        <f t="shared" si="4"/>
        <v>9</v>
      </c>
      <c r="F33" s="35">
        <v>752</v>
      </c>
      <c r="G33" s="34">
        <f t="shared" si="1"/>
        <v>1.0164244389765953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192</v>
      </c>
      <c r="C34" s="33">
        <f t="shared" si="3"/>
        <v>61.919031600407735</v>
      </c>
      <c r="D34" s="34">
        <f t="shared" si="0"/>
        <v>2.0032038693111529</v>
      </c>
      <c r="E34" s="29">
        <f t="shared" si="4"/>
        <v>9.5</v>
      </c>
      <c r="F34" s="35">
        <v>776</v>
      </c>
      <c r="G34" s="34">
        <f t="shared" si="1"/>
        <v>1.0016019346555765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190</v>
      </c>
      <c r="C35" s="33">
        <f t="shared" si="3"/>
        <v>61.308146788990818</v>
      </c>
      <c r="D35" s="34">
        <f t="shared" si="0"/>
        <v>1.9834405302164613</v>
      </c>
      <c r="E35" s="29">
        <f t="shared" si="4"/>
        <v>10</v>
      </c>
      <c r="F35" s="35">
        <v>794</v>
      </c>
      <c r="G35" s="34">
        <f t="shared" si="1"/>
        <v>0.99172026510823064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>
        <f t="shared" si="0"/>
        <v>0</v>
      </c>
      <c r="E36" s="29">
        <f t="shared" si="4"/>
        <v>10.5</v>
      </c>
      <c r="F36" s="35"/>
      <c r="G36" s="34">
        <f t="shared" si="1"/>
        <v>0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8" sqref="I8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4" t="s">
        <v>1</v>
      </c>
      <c r="B9" s="74" t="s">
        <v>21</v>
      </c>
      <c r="C9" s="74" t="s">
        <v>46</v>
      </c>
      <c r="D9" s="74" t="s">
        <v>47</v>
      </c>
      <c r="E9" s="74" t="s">
        <v>48</v>
      </c>
      <c r="F9" s="74" t="s">
        <v>49</v>
      </c>
      <c r="G9" s="74" t="s">
        <v>50</v>
      </c>
    </row>
    <row r="10" spans="1:11">
      <c r="A10" s="74"/>
      <c r="B10" s="74"/>
      <c r="C10" s="74"/>
      <c r="D10" s="74"/>
      <c r="E10" s="74"/>
      <c r="F10" s="74"/>
      <c r="G10" s="74"/>
      <c r="I10" s="4"/>
    </row>
    <row r="11" spans="1:11">
      <c r="A11" s="32">
        <v>1</v>
      </c>
      <c r="B11" s="60">
        <f>Punto1!J30</f>
        <v>13.259668508287284</v>
      </c>
      <c r="C11" s="32">
        <f>Punto1!B12</f>
        <v>30.91</v>
      </c>
      <c r="D11" s="60">
        <f>Punto1!J31</f>
        <v>2.2946199149362867</v>
      </c>
      <c r="E11" s="60">
        <f>Punto1!J32</f>
        <v>2.0259814858705751</v>
      </c>
      <c r="F11" s="60">
        <f>Punto1!F11</f>
        <v>0.5</v>
      </c>
      <c r="G11" s="33">
        <f>Punto1!F12</f>
        <v>2.0723755561425743</v>
      </c>
      <c r="I11" s="4"/>
    </row>
    <row r="12" spans="1:11">
      <c r="A12" s="32">
        <v>2</v>
      </c>
      <c r="B12" s="60">
        <f>Punto2!J29</f>
        <v>14.962010520163632</v>
      </c>
      <c r="C12" s="32">
        <f>Punto2!B12</f>
        <v>30.91</v>
      </c>
      <c r="D12" s="60">
        <f>Punto2!J30</f>
        <v>2.1231200590631194</v>
      </c>
      <c r="E12" s="60">
        <f>Punto2!J31</f>
        <v>1.8468014341926779</v>
      </c>
      <c r="F12" s="29">
        <f>Punto2!F11</f>
        <v>1</v>
      </c>
      <c r="G12" s="33">
        <f>Punto2!F12</f>
        <v>2.3095356252788748</v>
      </c>
      <c r="I12" s="4"/>
    </row>
    <row r="13" spans="1:11">
      <c r="A13" s="32">
        <v>3</v>
      </c>
      <c r="B13" s="60">
        <f>Punto3!J29</f>
        <v>12.652754277119769</v>
      </c>
      <c r="C13" s="32">
        <f>Punto3!B11</f>
        <v>30.91</v>
      </c>
      <c r="D13" s="60">
        <f>Punto3!J30</f>
        <v>2.2365788761314951</v>
      </c>
      <c r="E13" s="60">
        <f>Punto3!J31</f>
        <v>1.9853743394765391</v>
      </c>
      <c r="F13" s="29">
        <f>Punto3!F10</f>
        <v>2</v>
      </c>
      <c r="G13" s="33">
        <f>Punto3!F11</f>
        <v>3.0704241804245065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ATAN(0.7793)*180/PI()</f>
        <v>37.929286419276956</v>
      </c>
      <c r="J16" s="62" t="s">
        <v>2</v>
      </c>
    </row>
    <row r="17" spans="1:12" ht="14.25">
      <c r="H17" s="65" t="s">
        <v>4</v>
      </c>
      <c r="I17" s="67">
        <f>I19</f>
        <v>1.6919</v>
      </c>
      <c r="J17" s="63" t="s">
        <v>9</v>
      </c>
    </row>
    <row r="19" spans="1:12">
      <c r="H19" s="9">
        <v>0</v>
      </c>
      <c r="I19" s="11">
        <v>1.6919</v>
      </c>
    </row>
    <row r="20" spans="1:12">
      <c r="H20" s="9">
        <f t="shared" ref="H20:I22" si="0">F11</f>
        <v>0.5</v>
      </c>
      <c r="I20" s="11">
        <f t="shared" si="0"/>
        <v>2.0723755561425743</v>
      </c>
    </row>
    <row r="21" spans="1:12">
      <c r="H21" s="9">
        <f t="shared" si="0"/>
        <v>1</v>
      </c>
      <c r="I21" s="11">
        <f t="shared" si="0"/>
        <v>2.3095356252788748</v>
      </c>
    </row>
    <row r="22" spans="1:12">
      <c r="H22" s="9">
        <f t="shared" si="0"/>
        <v>2</v>
      </c>
      <c r="I22" s="11">
        <f t="shared" si="0"/>
        <v>3.0704241804245065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2010-09-14T17:12:42Z</dcterms:modified>
</cp:coreProperties>
</file>